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2" activeTab="3"/>
  </bookViews>
  <sheets>
    <sheet name="Череповецкая 11)2" sheetId="1" r:id="rId1"/>
    <sheet name="Череповецкая 11)2(2019)" sheetId="2" r:id="rId2"/>
    <sheet name="Череповецкая 11)2(2020)" sheetId="3" r:id="rId3"/>
    <sheet name="Череповецкая 11)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'Череповецкая 11)2'!#REF!,'Череповецкая 11)2'!#REF!</definedName>
    <definedName name="Z_6E36EA37_049E_4FAE_B719_2847CD16F858_.wvu.Rows" localSheetId="0" hidden="1">'Череповецкая 11)2'!$42:$45</definedName>
    <definedName name="Z_73C0D023_21BD_4441_8EFA_957546C15799_.wvu.Cols" localSheetId="0" hidden="1">'Череповецкая 11)2'!#REF!,'Череповецкая 11)2'!#REF!</definedName>
    <definedName name="Z_73C0D023_21BD_4441_8EFA_957546C15799_.wvu.Rows" localSheetId="0" hidden="1">'Череповецкая 11)2'!$42:$45</definedName>
    <definedName name="_xlnm.Print_Area" localSheetId="0">'Череповецкая 11)2'!$A$1:$G$60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<sst xmlns="http://schemas.openxmlformats.org/spreadsheetml/2006/main" count="242" uniqueCount="79">
  <si>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</si>
  <si>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</si>
  <si>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</si>
  <si>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</si>
  <si>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</si>
  <si>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</si>
  <si>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</si>
  <si>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</si>
  <si>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</si>
  <si>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</si>
  <si>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</si>
  <si>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</si>
  <si>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</si>
  <si>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</si>
  <si>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</si>
  <si>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</si>
  <si>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</si>
  <si>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</si>
  <si>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</si>
  <si>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</si>
  <si>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</si>
  <si>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</si>
  <si>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</si>
  <si>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</si>
  <si>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</si>
  <si>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</si>
  <si>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</si>
  <si>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</si>
  <si>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</si>
  <si>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</si>
  <si>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</si>
  <si>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</si>
  <si>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</si>
  <si>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</si>
  <si>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</si>
  <si>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</si>
  <si>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</si>
  <si>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</si>
  <si>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11/2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</si>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</sst>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93">
          <cell r="W293">
            <v>12783.580104487226</v>
          </cell>
          <cell r="X293">
            <v>2563.609965686775</v>
          </cell>
          <cell r="Y293">
            <v>7872.4238999999998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4974.9000000000005</v>
          </cell>
          <cell r="AN293">
            <v>0</v>
          </cell>
          <cell r="AO293">
            <v>1133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Y293">
            <v>44809.940734337069</v>
          </cell>
          <cell r="BB293">
            <v>0</v>
          </cell>
          <cell r="BC293">
            <v>0</v>
          </cell>
          <cell r="CN293">
            <v>15883.624896928093</v>
          </cell>
          <cell r="CO293">
            <v>3255.4502492856582</v>
          </cell>
          <cell r="CP293">
            <v>1812.0275000000001</v>
          </cell>
          <cell r="DB293">
            <v>0</v>
          </cell>
          <cell r="DG293">
            <v>13566.476506979279</v>
          </cell>
          <cell r="DU293">
            <v>86159.434439722216</v>
          </cell>
          <cell r="DV293">
            <v>18321.569533377125</v>
          </cell>
          <cell r="DW293">
            <v>27604.988799999999</v>
          </cell>
          <cell r="EK293">
            <v>0</v>
          </cell>
          <cell r="EQ293">
            <v>76833.434334463032</v>
          </cell>
          <cell r="FB293">
            <v>129628.68955195301</v>
          </cell>
          <cell r="FC293">
            <v>26483.963629923535</v>
          </cell>
          <cell r="FD293">
            <v>1421.0844</v>
          </cell>
          <cell r="FL293">
            <v>1122</v>
          </cell>
          <cell r="FS293">
            <v>85985.892102854225</v>
          </cell>
          <cell r="FX293">
            <v>66564.24150722372</v>
          </cell>
          <cell r="FY293">
            <v>13576.390470217721</v>
          </cell>
          <cell r="FZ293">
            <v>0</v>
          </cell>
          <cell r="GG293">
            <v>3700.0907999999999</v>
          </cell>
          <cell r="GL293">
            <v>43409.008842525524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93">
          <cell r="W293">
            <v>63462.054805000836</v>
          </cell>
          <cell r="X293">
            <v>19570.370934752144</v>
          </cell>
          <cell r="Y293">
            <v>56334.572799999994</v>
          </cell>
          <cell r="AK293">
            <v>0</v>
          </cell>
          <cell r="AV293">
            <v>0</v>
          </cell>
          <cell r="AY293">
            <v>271592.77315884351</v>
          </cell>
          <cell r="BM293">
            <v>0</v>
          </cell>
          <cell r="BN293">
            <v>0</v>
          </cell>
          <cell r="CN293">
            <v>18237.69101751169</v>
          </cell>
          <cell r="CO293">
            <v>5653.6842154286242</v>
          </cell>
          <cell r="CP293">
            <v>818.61310000000003</v>
          </cell>
          <cell r="DB293">
            <v>0</v>
          </cell>
          <cell r="DG293">
            <v>26364.040068968185</v>
          </cell>
          <cell r="DU293">
            <v>93001.324732038018</v>
          </cell>
          <cell r="DV293">
            <v>28622.987425904881</v>
          </cell>
          <cell r="DW293">
            <v>22727.197200000002</v>
          </cell>
          <cell r="EL293">
            <v>0</v>
          </cell>
          <cell r="EQ293">
            <v>81307.645117641543</v>
          </cell>
          <cell r="FB293">
            <v>131713.23976422785</v>
          </cell>
          <cell r="FC293">
            <v>40085.260429361122</v>
          </cell>
          <cell r="FD293">
            <v>1121.8674000000001</v>
          </cell>
          <cell r="FL293">
            <v>0</v>
          </cell>
          <cell r="FS293">
            <v>70263.059784861092</v>
          </cell>
          <cell r="FX293">
            <v>73466.065366084804</v>
          </cell>
          <cell r="FY293">
            <v>22327.080512710796</v>
          </cell>
          <cell r="FZ293">
            <v>0</v>
          </cell>
          <cell r="GG293">
            <v>17557.667999999998</v>
          </cell>
          <cell r="GL293">
            <v>40733.911044437584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93">
          <cell r="W293">
            <v>3102.9715612855634</v>
          </cell>
          <cell r="X293">
            <v>752.44111097201119</v>
          </cell>
          <cell r="Y293">
            <v>3708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284.32120000000003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Y293">
            <v>12271.865857036735</v>
          </cell>
          <cell r="BM293">
            <v>0</v>
          </cell>
          <cell r="CN293">
            <v>16517.707215823742</v>
          </cell>
          <cell r="CO293">
            <v>5120.4892369053605</v>
          </cell>
          <cell r="CP293">
            <v>309.9785</v>
          </cell>
          <cell r="DB293">
            <v>0</v>
          </cell>
          <cell r="DF293">
            <v>15044.109186978825</v>
          </cell>
          <cell r="DU293">
            <v>67082.26690349805</v>
          </cell>
          <cell r="DV293">
            <v>14804.689481354382</v>
          </cell>
          <cell r="DW293">
            <v>11872.521599999998</v>
          </cell>
          <cell r="EK293">
            <v>0</v>
          </cell>
          <cell r="EP293">
            <v>61269.370151494135</v>
          </cell>
          <cell r="FB293">
            <v>129494.01857057741</v>
          </cell>
          <cell r="FC293">
            <v>34739.723350580163</v>
          </cell>
          <cell r="FD293">
            <v>1956.9312</v>
          </cell>
          <cell r="FE293">
            <v>0</v>
          </cell>
          <cell r="FL293">
            <v>0</v>
          </cell>
          <cell r="FS293">
            <v>69038.283613533305</v>
          </cell>
          <cell r="FX293">
            <v>77255.166812096402</v>
          </cell>
          <cell r="FY293">
            <v>20966.249897600981</v>
          </cell>
          <cell r="FZ293">
            <v>297.84000000000003</v>
          </cell>
          <cell r="GG293">
            <v>6363.6984000000002</v>
          </cell>
          <cell r="GL293">
            <v>44514.885566929093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93">
          <cell r="W293">
            <v>6011.9184208647475</v>
          </cell>
          <cell r="X293">
            <v>1341.2523262826583</v>
          </cell>
          <cell r="Y293">
            <v>2054.0981000000002</v>
          </cell>
          <cell r="AV293">
            <v>0</v>
          </cell>
          <cell r="AY293">
            <v>18852.115618432443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CN293">
            <v>17860.640824987666</v>
          </cell>
          <cell r="CO293">
            <v>4977.8893974350704</v>
          </cell>
          <cell r="CP293">
            <v>882.0920000000001</v>
          </cell>
          <cell r="DB293">
            <v>0</v>
          </cell>
          <cell r="DG293">
            <v>16120.068892747098</v>
          </cell>
          <cell r="DL293">
            <v>5154.2311000000009</v>
          </cell>
          <cell r="DP293">
            <v>1661.09905</v>
          </cell>
          <cell r="DT293">
            <v>2491.5125499999999</v>
          </cell>
          <cell r="DU293">
            <v>66016.543967832316</v>
          </cell>
          <cell r="DV293">
            <v>13399.024392257019</v>
          </cell>
          <cell r="DX293">
            <v>118869.7044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109821.69</v>
          </cell>
          <cell r="EH293">
            <v>0</v>
          </cell>
          <cell r="EI293">
            <v>3401.9651999999996</v>
          </cell>
          <cell r="EJ293">
            <v>0</v>
          </cell>
          <cell r="EP293">
            <v>31551.975788148589</v>
          </cell>
          <cell r="EU293">
            <v>146461.12000000002</v>
          </cell>
          <cell r="EW293">
            <v>2609.1594</v>
          </cell>
          <cell r="EY293">
            <v>112217.03999999998</v>
          </cell>
          <cell r="FA293">
            <v>140.63939999999999</v>
          </cell>
          <cell r="FL293">
            <v>315.18</v>
          </cell>
          <cell r="FS293">
            <v>0</v>
          </cell>
          <cell r="FV293">
            <v>190145.54000000004</v>
          </cell>
          <cell r="FZ293">
            <v>89.00385</v>
          </cell>
          <cell r="GG293">
            <v>6068.5812000000005</v>
          </cell>
          <cell r="GL29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Normal="100" zoomScaleSheetLayoutView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8.33203125" style="1" customWidth="1"/>
    <col min="9" max="9" width="11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8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8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8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8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8" ht="15.6" x14ac:dyDescent="0.3">
      <c r="A9" s="62" t="s">
        <v>8</v>
      </c>
      <c r="B9" s="63"/>
      <c r="C9" s="63"/>
      <c r="D9" s="64"/>
      <c r="E9" s="16">
        <f>SUM(E10:E14)</f>
        <v>2319113.4500000002</v>
      </c>
      <c r="F9" s="16">
        <f t="shared" ref="F9:G9" si="0">SUM(F10:F14)</f>
        <v>2257907.25</v>
      </c>
      <c r="G9" s="16">
        <f t="shared" si="0"/>
        <v>319055.76</v>
      </c>
    </row>
    <row r="10" spans="1:8" ht="13.2" customHeight="1" x14ac:dyDescent="0.3">
      <c r="A10" s="50" t="s">
        <v>9</v>
      </c>
      <c r="B10" s="51"/>
      <c r="C10" s="51"/>
      <c r="D10" s="52"/>
      <c r="E10" s="17">
        <v>1134016.99</v>
      </c>
      <c r="F10" s="17">
        <v>1064643.6599999999</v>
      </c>
      <c r="G10" s="18">
        <v>227052.99</v>
      </c>
    </row>
    <row r="11" spans="1:8" ht="14.4" customHeight="1" x14ac:dyDescent="0.3">
      <c r="A11" s="50" t="s">
        <v>10</v>
      </c>
      <c r="B11" s="51"/>
      <c r="C11" s="51"/>
      <c r="D11" s="52"/>
      <c r="E11" s="17">
        <v>434233.97</v>
      </c>
      <c r="F11" s="17">
        <v>441611.61</v>
      </c>
      <c r="G11" s="18">
        <v>40584.720000000001</v>
      </c>
    </row>
    <row r="12" spans="1:8" ht="13.95" customHeight="1" x14ac:dyDescent="0.3">
      <c r="A12" s="50" t="s">
        <v>11</v>
      </c>
      <c r="B12" s="51"/>
      <c r="C12" s="51"/>
      <c r="D12" s="52"/>
      <c r="E12" s="17">
        <v>111233.81</v>
      </c>
      <c r="F12" s="17">
        <v>112013.23</v>
      </c>
      <c r="G12" s="18">
        <v>10519.28</v>
      </c>
    </row>
    <row r="13" spans="1:8" ht="13.5" customHeight="1" x14ac:dyDescent="0.3">
      <c r="A13" s="50" t="s">
        <v>12</v>
      </c>
      <c r="B13" s="51"/>
      <c r="C13" s="51"/>
      <c r="D13" s="52"/>
      <c r="E13" s="17">
        <v>117969.34</v>
      </c>
      <c r="F13" s="17">
        <v>120833.44</v>
      </c>
      <c r="G13" s="18">
        <v>10135.44</v>
      </c>
    </row>
    <row r="14" spans="1:8" ht="14.4" customHeight="1" x14ac:dyDescent="0.3">
      <c r="A14" s="43" t="s">
        <v>13</v>
      </c>
      <c r="B14" s="43"/>
      <c r="C14" s="43"/>
      <c r="D14" s="43"/>
      <c r="E14" s="17">
        <v>521659.34</v>
      </c>
      <c r="F14" s="17">
        <v>518805.31</v>
      </c>
      <c r="G14" s="18">
        <v>30763.33</v>
      </c>
    </row>
    <row r="15" spans="1:8" ht="15.6" x14ac:dyDescent="0.3">
      <c r="A15" s="53" t="s">
        <v>41</v>
      </c>
      <c r="B15" s="54"/>
      <c r="C15" s="54"/>
      <c r="D15" s="55"/>
      <c r="E15" s="16">
        <f>SUM(E16:E19)</f>
        <v>1295173.9000000001</v>
      </c>
      <c r="F15" s="16">
        <f t="shared" ref="F15:G15" si="1">SUM(F16:F19)</f>
        <v>1288175.8499999999</v>
      </c>
      <c r="G15" s="16">
        <f t="shared" si="1"/>
        <v>125936.39</v>
      </c>
    </row>
    <row r="16" spans="1:8" ht="33.6" customHeight="1" x14ac:dyDescent="0.3">
      <c r="A16" s="56" t="s">
        <v>43</v>
      </c>
      <c r="B16" s="57"/>
      <c r="C16" s="57"/>
      <c r="D16" s="58"/>
      <c r="E16" s="17">
        <v>1157598.1000000001</v>
      </c>
      <c r="F16" s="17">
        <v>1153207.8999999999</v>
      </c>
      <c r="G16" s="18">
        <v>111363.48</v>
      </c>
    </row>
    <row r="17" spans="1:10" ht="15.6" x14ac:dyDescent="0.3">
      <c r="A17" s="43" t="s">
        <v>44</v>
      </c>
      <c r="B17" s="43"/>
      <c r="C17" s="43"/>
      <c r="D17" s="43"/>
      <c r="E17" s="17">
        <v>4481.28</v>
      </c>
      <c r="F17" s="17">
        <v>4411.2299999999996</v>
      </c>
      <c r="G17" s="18">
        <v>466.9</v>
      </c>
    </row>
    <row r="18" spans="1:10" ht="15.6" x14ac:dyDescent="0.3">
      <c r="A18" s="43" t="s">
        <v>45</v>
      </c>
      <c r="B18" s="43"/>
      <c r="C18" s="43"/>
      <c r="D18" s="43"/>
      <c r="E18" s="17">
        <v>8290.6200000000008</v>
      </c>
      <c r="F18" s="17">
        <v>8147.9</v>
      </c>
      <c r="G18" s="18">
        <v>878.41</v>
      </c>
    </row>
    <row r="19" spans="1:10" ht="15.6" x14ac:dyDescent="0.3">
      <c r="A19" s="43" t="s">
        <v>46</v>
      </c>
      <c r="B19" s="43"/>
      <c r="C19" s="43"/>
      <c r="D19" s="43"/>
      <c r="E19" s="17">
        <v>124803.9</v>
      </c>
      <c r="F19" s="17">
        <v>122408.82</v>
      </c>
      <c r="G19" s="18">
        <v>13227.6</v>
      </c>
    </row>
    <row r="20" spans="1:10" ht="15.6" x14ac:dyDescent="0.3">
      <c r="A20" s="65" t="s">
        <v>14</v>
      </c>
      <c r="B20" s="65"/>
      <c r="C20" s="65"/>
      <c r="D20" s="65"/>
      <c r="E20" s="34">
        <f>E21</f>
        <v>332.64</v>
      </c>
      <c r="F20" s="34">
        <f t="shared" ref="F20:G20" si="2">F21</f>
        <v>318.77999999999997</v>
      </c>
      <c r="G20" s="34">
        <f t="shared" si="2"/>
        <v>27.72</v>
      </c>
    </row>
    <row r="21" spans="1:10" ht="15.6" x14ac:dyDescent="0.3">
      <c r="A21" s="43" t="s">
        <v>15</v>
      </c>
      <c r="B21" s="43"/>
      <c r="C21" s="43"/>
      <c r="D21" s="43"/>
      <c r="E21" s="17">
        <v>332.64</v>
      </c>
      <c r="F21" s="17">
        <v>318.77999999999997</v>
      </c>
      <c r="G21" s="18">
        <v>27.72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6" t="s">
        <v>52</v>
      </c>
      <c r="B24" s="66"/>
      <c r="C24" s="66"/>
      <c r="D24" s="66"/>
      <c r="E24" s="66"/>
      <c r="F24" s="17">
        <v>196145.04624394118</v>
      </c>
      <c r="G24" s="19"/>
      <c r="I24" s="28"/>
    </row>
    <row r="25" spans="1:10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69162.554704511072</v>
      </c>
      <c r="I25" s="28"/>
    </row>
    <row r="26" spans="1:10" ht="28.5" customHeight="1" x14ac:dyDescent="0.25">
      <c r="A26" s="70"/>
      <c r="B26" s="71"/>
      <c r="C26" s="71"/>
      <c r="D26" s="71"/>
      <c r="E26" s="72"/>
      <c r="F26" s="77"/>
      <c r="I26" s="28"/>
    </row>
    <row r="27" spans="1:10" ht="15.6" hidden="1" x14ac:dyDescent="0.3">
      <c r="A27" s="73" t="s">
        <v>16</v>
      </c>
      <c r="B27" s="74"/>
      <c r="C27" s="74"/>
      <c r="D27" s="74"/>
      <c r="E27" s="75"/>
      <c r="F27" s="25">
        <f>'[1]УК ВР декабрь нар'!W293</f>
        <v>12783.580104487226</v>
      </c>
      <c r="I27" s="28"/>
    </row>
    <row r="28" spans="1:10" ht="15.6" hidden="1" x14ac:dyDescent="0.3">
      <c r="A28" s="73" t="s">
        <v>31</v>
      </c>
      <c r="B28" s="74"/>
      <c r="C28" s="74"/>
      <c r="D28" s="74"/>
      <c r="E28" s="75"/>
      <c r="F28" s="25">
        <f>'[1]УК ВР декабрь нар'!X293</f>
        <v>2563.609965686775</v>
      </c>
      <c r="I28" s="28"/>
    </row>
    <row r="29" spans="1:10" ht="15.6" hidden="1" x14ac:dyDescent="0.3">
      <c r="A29" s="73" t="s">
        <v>18</v>
      </c>
      <c r="B29" s="74"/>
      <c r="C29" s="74"/>
      <c r="D29" s="74"/>
      <c r="E29" s="75"/>
      <c r="F29" s="25">
        <f>'[1]УК ВР декабрь нар'!Y293</f>
        <v>7872.4238999999998</v>
      </c>
      <c r="I29" s="28"/>
    </row>
    <row r="30" spans="1:10" ht="15.6" hidden="1" x14ac:dyDescent="0.3">
      <c r="A30" s="73" t="s">
        <v>19</v>
      </c>
      <c r="B30" s="74"/>
      <c r="C30" s="74"/>
      <c r="D30" s="74"/>
      <c r="E30" s="75"/>
      <c r="F30" s="25">
        <f>'[1]УК ВР декабрь нар'!AA293+'[1]УК ВР декабрь нар'!AB293+'[1]УК ВР декабрь нар'!AC293+'[1]УК ВР декабрь нар'!AD293+'[1]УК ВР декабрь нар'!AE293+'[1]УК ВР декабрь нар'!AF293+'[1]УК ВР декабрь нар'!AG293+'[1]УК ВР декабрь нар'!AH293+'[1]УК ВР декабрь нар'!AJ293+'[1]УК ВР декабрь нар'!AL293+'[1]УК ВР декабрь нар'!AN293+'[1]УК ВР декабрь нар'!AO293+'[1]УК ВР декабрь нар'!AP293+'[1]УК ВР декабрь нар'!AQ293+'[1]УК ВР декабрь нар'!AR293+'[1]УК ВР декабрь нар'!AT293</f>
        <v>1133</v>
      </c>
      <c r="I30" s="28"/>
    </row>
    <row r="31" spans="1:10" ht="36.75" hidden="1" customHeight="1" x14ac:dyDescent="0.3">
      <c r="A31" s="79" t="s">
        <v>32</v>
      </c>
      <c r="B31" s="80"/>
      <c r="C31" s="80"/>
      <c r="D31" s="80"/>
      <c r="E31" s="81"/>
      <c r="F31" s="25">
        <f>'[1]УК ВР декабрь нар'!AY293</f>
        <v>44809.940734337069</v>
      </c>
      <c r="I31" s="28"/>
      <c r="J31" s="28"/>
    </row>
    <row r="32" spans="1:10" ht="15.75" customHeight="1" x14ac:dyDescent="0.25">
      <c r="A32" s="67" t="s">
        <v>33</v>
      </c>
      <c r="B32" s="68"/>
      <c r="C32" s="68"/>
      <c r="D32" s="68"/>
      <c r="E32" s="69"/>
      <c r="F32" s="76">
        <f>SUM(F34:F38)+173682.58</f>
        <v>422094.48626075534</v>
      </c>
      <c r="I32" s="28"/>
    </row>
    <row r="33" spans="1:10" ht="33" customHeight="1" x14ac:dyDescent="0.25">
      <c r="A33" s="70"/>
      <c r="B33" s="71"/>
      <c r="C33" s="71"/>
      <c r="D33" s="71"/>
      <c r="E33" s="72"/>
      <c r="F33" s="77"/>
      <c r="I33" s="28"/>
    </row>
    <row r="34" spans="1:10" ht="15.6" hidden="1" x14ac:dyDescent="0.3">
      <c r="A34" s="78" t="s">
        <v>16</v>
      </c>
      <c r="B34" s="78"/>
      <c r="C34" s="78"/>
      <c r="D34" s="78"/>
      <c r="E34" s="78"/>
      <c r="F34" s="25">
        <f>'[1]УК ВР декабрь нар'!CN293+'[1]УК ВР декабрь нар'!DU293</f>
        <v>102043.0593366503</v>
      </c>
      <c r="I34" s="28"/>
    </row>
    <row r="35" spans="1:10" ht="15.6" hidden="1" x14ac:dyDescent="0.3">
      <c r="A35" s="78" t="s">
        <v>31</v>
      </c>
      <c r="B35" s="78"/>
      <c r="C35" s="78"/>
      <c r="D35" s="78"/>
      <c r="E35" s="78"/>
      <c r="F35" s="25">
        <f>'[1]УК ВР декабрь нар'!CO293+'[1]УК ВР декабрь нар'!DV293</f>
        <v>21577.019782662785</v>
      </c>
      <c r="I35" s="28"/>
    </row>
    <row r="36" spans="1:10" ht="15.6" hidden="1" x14ac:dyDescent="0.3">
      <c r="A36" s="78" t="s">
        <v>18</v>
      </c>
      <c r="B36" s="78"/>
      <c r="C36" s="78"/>
      <c r="D36" s="78"/>
      <c r="E36" s="78"/>
      <c r="F36" s="25">
        <f>'[1]УК ВР декабрь нар'!CP293+'[1]УК ВР декабрь нар'!DW293</f>
        <v>29417.016299999999</v>
      </c>
      <c r="I36" s="28"/>
    </row>
    <row r="37" spans="1:10" ht="15.6" hidden="1" x14ac:dyDescent="0.3">
      <c r="A37" s="78" t="s">
        <v>19</v>
      </c>
      <c r="B37" s="78"/>
      <c r="C37" s="78"/>
      <c r="D37" s="78"/>
      <c r="E37" s="78"/>
      <c r="F37" s="25">
        <f>'[1]УК ВР декабрь нар'!AI293+'[1]УК ВР декабрь нар'!AJ293+'[1]УК ВР декабрь нар'!AS293+'[1]УК ВР декабрь нар'!BC293+'[1]УК ВР декабрь нар'!DB293+'[1]УК ВР декабрь нар'!EK293+'[1]УК ВР декабрь нар'!AM293</f>
        <v>4974.9000000000005</v>
      </c>
      <c r="I37" s="28"/>
    </row>
    <row r="38" spans="1:10" ht="39.75" hidden="1" customHeight="1" x14ac:dyDescent="0.3">
      <c r="A38" s="79" t="s">
        <v>34</v>
      </c>
      <c r="B38" s="82"/>
      <c r="C38" s="82"/>
      <c r="D38" s="82"/>
      <c r="E38" s="83"/>
      <c r="F38" s="25">
        <f>'[1]УК ВР декабрь нар'!DG293+'[1]УК ВР декабрь нар'!EQ293</f>
        <v>90399.91084144231</v>
      </c>
      <c r="I38" s="28"/>
      <c r="J38" s="28"/>
    </row>
    <row r="39" spans="1:10" ht="32.4" customHeight="1" x14ac:dyDescent="0.3">
      <c r="A39" s="84" t="s">
        <v>35</v>
      </c>
      <c r="B39" s="85"/>
      <c r="C39" s="85"/>
      <c r="D39" s="85"/>
      <c r="E39" s="86"/>
      <c r="F39" s="26">
        <f>SUM(F40:F48)+102784.86</f>
        <v>474676.22130469774</v>
      </c>
      <c r="I39" s="28"/>
    </row>
    <row r="40" spans="1:10" ht="15.6" hidden="1" x14ac:dyDescent="0.3">
      <c r="A40" s="87" t="s">
        <v>20</v>
      </c>
      <c r="B40" s="88"/>
      <c r="C40" s="88"/>
      <c r="D40" s="88"/>
      <c r="E40" s="89"/>
      <c r="F40" s="25">
        <f>'[1]УК ВР декабрь нар'!FB293+'[1]УК ВР декабрь нар'!FX293</f>
        <v>196192.93105917674</v>
      </c>
      <c r="I40" s="28"/>
    </row>
    <row r="41" spans="1:10" ht="15.6" hidden="1" x14ac:dyDescent="0.3">
      <c r="A41" s="73" t="s">
        <v>31</v>
      </c>
      <c r="B41" s="74"/>
      <c r="C41" s="74"/>
      <c r="D41" s="74"/>
      <c r="E41" s="74"/>
      <c r="F41" s="25">
        <f>'[1]УК ВР декабрь нар'!FC293+'[1]УК ВР декабрь нар'!FY293</f>
        <v>40060.354100141252</v>
      </c>
      <c r="I41" s="28"/>
    </row>
    <row r="42" spans="1:10" ht="15.6" hidden="1" customHeight="1" x14ac:dyDescent="0.3">
      <c r="A42" s="78" t="s">
        <v>21</v>
      </c>
      <c r="B42" s="78"/>
      <c r="C42" s="78"/>
      <c r="D42" s="78"/>
      <c r="E42" s="73"/>
      <c r="F42" s="25"/>
      <c r="I42" s="28"/>
    </row>
    <row r="43" spans="1:10" ht="15.6" hidden="1" customHeight="1" x14ac:dyDescent="0.3">
      <c r="A43" s="73" t="s">
        <v>17</v>
      </c>
      <c r="B43" s="74"/>
      <c r="C43" s="74"/>
      <c r="D43" s="74"/>
      <c r="E43" s="74"/>
      <c r="F43" s="25"/>
      <c r="I43" s="28"/>
    </row>
    <row r="44" spans="1:10" ht="15.6" hidden="1" customHeight="1" x14ac:dyDescent="0.3">
      <c r="A44" s="78" t="s">
        <v>22</v>
      </c>
      <c r="B44" s="78"/>
      <c r="C44" s="78"/>
      <c r="D44" s="78"/>
      <c r="E44" s="73"/>
      <c r="F44" s="25"/>
      <c r="I44" s="28"/>
    </row>
    <row r="45" spans="1:10" ht="15.6" hidden="1" customHeight="1" x14ac:dyDescent="0.3">
      <c r="A45" s="73" t="s">
        <v>17</v>
      </c>
      <c r="B45" s="74"/>
      <c r="C45" s="74"/>
      <c r="D45" s="74"/>
      <c r="E45" s="74"/>
      <c r="F45" s="25"/>
      <c r="I45" s="28"/>
    </row>
    <row r="46" spans="1:10" ht="15.6" hidden="1" x14ac:dyDescent="0.3">
      <c r="A46" s="78" t="s">
        <v>18</v>
      </c>
      <c r="B46" s="78"/>
      <c r="C46" s="78"/>
      <c r="D46" s="78"/>
      <c r="E46" s="73"/>
      <c r="F46" s="25">
        <f>'[1]УК ВР декабрь нар'!FD293+'[1]УК ВР декабрь нар'!FZ293</f>
        <v>1421.0844</v>
      </c>
      <c r="I46" s="28"/>
    </row>
    <row r="47" spans="1:10" ht="15.6" hidden="1" x14ac:dyDescent="0.3">
      <c r="A47" s="73" t="s">
        <v>19</v>
      </c>
      <c r="B47" s="74"/>
      <c r="C47" s="74"/>
      <c r="D47" s="74"/>
      <c r="E47" s="74"/>
      <c r="F47" s="25">
        <f>'[1]УК ВР декабрь нар'!GG293+'[1]УК ВР декабрь нар'!FL293+'[1]УК ВР декабрь нар'!BB293+'[1]УК ВР декабрь нар'!AK293</f>
        <v>4822.0907999999999</v>
      </c>
      <c r="I47" s="28"/>
    </row>
    <row r="48" spans="1:10" ht="43.5" hidden="1" customHeight="1" x14ac:dyDescent="0.3">
      <c r="A48" s="79" t="s">
        <v>36</v>
      </c>
      <c r="B48" s="82"/>
      <c r="C48" s="82"/>
      <c r="D48" s="82"/>
      <c r="E48" s="83"/>
      <c r="F48" s="25">
        <f>'[1]УК ВР декабрь нар'!FS293+'[1]УК ВР декабрь нар'!GL293</f>
        <v>129394.90094537975</v>
      </c>
      <c r="I48" s="28"/>
      <c r="J48" s="28"/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2"/>
      <c r="I49" s="28"/>
    </row>
    <row r="50" spans="1:12" ht="15.6" x14ac:dyDescent="0.3">
      <c r="A50" s="91" t="s">
        <v>47</v>
      </c>
      <c r="B50" s="92"/>
      <c r="C50" s="92"/>
      <c r="D50" s="92"/>
      <c r="E50" s="93"/>
      <c r="F50" s="26">
        <f>F25+F32+F39+F49</f>
        <v>965933.26226996421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173391.21000000002</v>
      </c>
      <c r="I51" s="28"/>
    </row>
    <row r="52" spans="1:12" ht="15.6" x14ac:dyDescent="0.3">
      <c r="A52" s="73" t="s">
        <v>23</v>
      </c>
      <c r="B52" s="74"/>
      <c r="C52" s="74"/>
      <c r="D52" s="74"/>
      <c r="E52" s="74"/>
      <c r="F52" s="25">
        <v>92983.6</v>
      </c>
      <c r="I52" s="28"/>
    </row>
    <row r="53" spans="1:12" ht="15.6" x14ac:dyDescent="0.3">
      <c r="A53" s="73" t="s">
        <v>24</v>
      </c>
      <c r="B53" s="74"/>
      <c r="C53" s="74"/>
      <c r="D53" s="74"/>
      <c r="E53" s="74"/>
      <c r="F53" s="25">
        <v>80407.61</v>
      </c>
      <c r="I53" s="28"/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5">
        <v>0</v>
      </c>
      <c r="I54" s="28"/>
    </row>
    <row r="55" spans="1:12" ht="15.6" x14ac:dyDescent="0.3">
      <c r="A55" s="94" t="s">
        <v>49</v>
      </c>
      <c r="B55" s="94"/>
      <c r="C55" s="94"/>
      <c r="D55" s="94"/>
      <c r="E55" s="94"/>
      <c r="F55" s="26">
        <f>F50+F51</f>
        <v>1139324.4722699642</v>
      </c>
      <c r="H55" s="28"/>
      <c r="I55" s="28"/>
      <c r="K55" s="28"/>
      <c r="L55" s="28"/>
    </row>
    <row r="56" spans="1:12" ht="15.6" x14ac:dyDescent="0.3">
      <c r="A56" s="66" t="s">
        <v>26</v>
      </c>
      <c r="B56" s="66"/>
      <c r="C56" s="66"/>
      <c r="D56" s="66"/>
      <c r="E56" s="66"/>
      <c r="F56" s="27">
        <f>E16</f>
        <v>1157598.1000000001</v>
      </c>
      <c r="I56" s="28"/>
    </row>
    <row r="57" spans="1:12" ht="15.6" x14ac:dyDescent="0.3">
      <c r="A57" s="66" t="s">
        <v>27</v>
      </c>
      <c r="B57" s="66"/>
      <c r="C57" s="66"/>
      <c r="D57" s="66"/>
      <c r="E57" s="66"/>
      <c r="F57" s="26">
        <f>F16</f>
        <v>1153207.8999999999</v>
      </c>
      <c r="H57" s="28"/>
      <c r="I57" s="28"/>
    </row>
    <row r="58" spans="1:12" ht="15.6" x14ac:dyDescent="0.3">
      <c r="A58" s="90" t="s">
        <v>28</v>
      </c>
      <c r="B58" s="90"/>
      <c r="C58" s="90"/>
      <c r="D58" s="90"/>
      <c r="E58" s="90"/>
      <c r="F58" s="26">
        <f>F24+F56-F55</f>
        <v>214418.6739739771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'Череповецкая 11)2'!A2:G2</f>
        <v>перед собственниками дома по адресу: ул. Череповецкая 11/2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'Череповецкая 11)2'!G6:H6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'Череповецкая 11)2'!G8:H8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1666939.66</v>
      </c>
      <c r="F9" s="16">
        <f t="shared" ref="F9:G9" si="0">SUM(F10:F15)</f>
        <v>1932688.1399999997</v>
      </c>
      <c r="G9" s="16">
        <f t="shared" si="0"/>
        <v>53037.279999999999</v>
      </c>
    </row>
    <row r="10" spans="1:7" ht="15.6" x14ac:dyDescent="0.3">
      <c r="A10" s="50" t="s">
        <v>9</v>
      </c>
      <c r="B10" s="51"/>
      <c r="C10" s="51"/>
      <c r="D10" s="52"/>
      <c r="E10" s="17">
        <v>661916.21</v>
      </c>
      <c r="F10" s="17">
        <v>864307.59</v>
      </c>
      <c r="G10" s="18">
        <v>24661.61</v>
      </c>
    </row>
    <row r="11" spans="1:7" ht="15.6" x14ac:dyDescent="0.3">
      <c r="A11" s="50" t="s">
        <v>10</v>
      </c>
      <c r="B11" s="51"/>
      <c r="C11" s="51"/>
      <c r="D11" s="52"/>
      <c r="E11" s="17">
        <v>312985.94</v>
      </c>
      <c r="F11" s="17">
        <v>347092.63</v>
      </c>
      <c r="G11" s="18">
        <v>6478.03</v>
      </c>
    </row>
    <row r="12" spans="1:7" ht="15.6" x14ac:dyDescent="0.3">
      <c r="A12" s="50" t="s">
        <v>11</v>
      </c>
      <c r="B12" s="51"/>
      <c r="C12" s="51"/>
      <c r="D12" s="52"/>
      <c r="E12" s="17">
        <v>116404.35</v>
      </c>
      <c r="F12" s="17">
        <v>113611.17</v>
      </c>
      <c r="G12" s="18">
        <v>13312.46</v>
      </c>
    </row>
    <row r="13" spans="1:7" ht="15.6" x14ac:dyDescent="0.3">
      <c r="A13" s="50" t="s">
        <v>12</v>
      </c>
      <c r="B13" s="51"/>
      <c r="C13" s="51"/>
      <c r="D13" s="52"/>
      <c r="E13" s="17">
        <v>120221.96</v>
      </c>
      <c r="F13" s="17">
        <v>117280.16</v>
      </c>
      <c r="G13" s="18">
        <v>13077.24</v>
      </c>
    </row>
    <row r="14" spans="1:7" ht="15.6" x14ac:dyDescent="0.3">
      <c r="A14" s="43" t="s">
        <v>13</v>
      </c>
      <c r="B14" s="43"/>
      <c r="C14" s="43"/>
      <c r="D14" s="43"/>
      <c r="E14" s="17">
        <v>294107.28000000003</v>
      </c>
      <c r="F14" s="17">
        <v>335696.65</v>
      </c>
      <c r="G14" s="18">
        <v>-11099.04</v>
      </c>
    </row>
    <row r="15" spans="1:7" ht="15.6" x14ac:dyDescent="0.3">
      <c r="A15" s="50" t="s">
        <v>68</v>
      </c>
      <c r="B15" s="51"/>
      <c r="C15" s="51"/>
      <c r="D15" s="52"/>
      <c r="E15" s="17">
        <v>161303.92000000001</v>
      </c>
      <c r="F15" s="17">
        <v>154699.94</v>
      </c>
      <c r="G15" s="18">
        <v>6606.98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1216232.4400000002</v>
      </c>
      <c r="F16" s="16">
        <f>SUM(F17:F20)</f>
        <v>1209040.3799999999</v>
      </c>
      <c r="G16" s="16">
        <f>SUM(G17:G20)</f>
        <v>127998.67</v>
      </c>
    </row>
    <row r="17" spans="1:12" ht="21.6" customHeight="1" x14ac:dyDescent="0.3">
      <c r="A17" s="95" t="s">
        <v>43</v>
      </c>
      <c r="B17" s="96"/>
      <c r="C17" s="96"/>
      <c r="D17" s="97"/>
      <c r="E17" s="17">
        <v>1072383.1000000001</v>
      </c>
      <c r="F17" s="17">
        <v>1067417.6200000001</v>
      </c>
      <c r="G17" s="18">
        <v>111199.18</v>
      </c>
    </row>
    <row r="18" spans="1:12" ht="15.6" x14ac:dyDescent="0.3">
      <c r="A18" s="43" t="s">
        <v>55</v>
      </c>
      <c r="B18" s="43"/>
      <c r="C18" s="43"/>
      <c r="D18" s="43"/>
      <c r="E18" s="17">
        <v>4705.68</v>
      </c>
      <c r="F18" s="17">
        <v>4609.9799999999996</v>
      </c>
      <c r="G18" s="18">
        <v>562.6</v>
      </c>
    </row>
    <row r="19" spans="1:12" ht="15.6" x14ac:dyDescent="0.3">
      <c r="A19" s="43" t="s">
        <v>56</v>
      </c>
      <c r="B19" s="43"/>
      <c r="C19" s="43"/>
      <c r="D19" s="43"/>
      <c r="E19" s="17">
        <v>8962.56</v>
      </c>
      <c r="F19" s="17">
        <v>8808.91</v>
      </c>
      <c r="G19" s="18">
        <v>1032.06</v>
      </c>
    </row>
    <row r="20" spans="1:12" ht="15.6" x14ac:dyDescent="0.3">
      <c r="A20" s="43" t="s">
        <v>57</v>
      </c>
      <c r="B20" s="43"/>
      <c r="C20" s="43"/>
      <c r="D20" s="43"/>
      <c r="E20" s="17">
        <v>130181.1</v>
      </c>
      <c r="F20" s="17">
        <v>128203.87</v>
      </c>
      <c r="G20" s="18">
        <v>15204.83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194.04</v>
      </c>
      <c r="F21" s="16">
        <f>SUM(F22)</f>
        <v>221.76</v>
      </c>
      <c r="G21" s="16">
        <f>SUM(G22)</f>
        <v>0</v>
      </c>
    </row>
    <row r="22" spans="1:12" ht="15.6" x14ac:dyDescent="0.3">
      <c r="A22" s="43" t="s">
        <v>15</v>
      </c>
      <c r="B22" s="43"/>
      <c r="C22" s="43"/>
      <c r="D22" s="43"/>
      <c r="E22" s="17">
        <v>194.04</v>
      </c>
      <c r="F22" s="17">
        <v>221.76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39">
        <f>'Череповецкая 11)2'!F58</f>
        <v>214418.6739739771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410959.77169859648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'[2]УК ВР декабрь нар'!W293</f>
        <v>63462.054805000836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'[2]УК ВР декабрь нар'!X293</f>
        <v>19570.370934752144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'[2]УК ВР декабрь нар'!Y293</f>
        <v>56334.572799999994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'[2]УК ВР декабрь нар'!AV293+'[2]УК ВР декабрь нар'!BN293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'[2]УК ВР декабрь нар'!AY293</f>
        <v>271592.77315884351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SUM(F35:F39)+178199.1</f>
        <v>454932.28287749295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'[2]УК ВР декабрь нар'!CN293+'[2]УК ВР декабрь нар'!DU293</f>
        <v>111239.01574954971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'[2]УК ВР декабрь нар'!CO293+'[2]УК ВР декабрь нар'!DV293</f>
        <v>34276.671641333509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'[2]УК ВР декабрь нар'!CP293+'[2]УК ВР декабрь нар'!DW293</f>
        <v>23545.810300000001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'[2]УК ВР декабрь нар'!BM293+'[2]УК ВР декабрь нар'!DB293+'[2]УК ВР декабрь нар'!EL293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'[2]УК ВР декабрь нар'!DG293+'[2]УК ВР декабрь нар'!EQ293</f>
        <v>107671.68518660973</v>
      </c>
    </row>
    <row r="40" spans="1:12" ht="15.6" x14ac:dyDescent="0.3">
      <c r="A40" s="84" t="s">
        <v>35</v>
      </c>
      <c r="B40" s="85"/>
      <c r="C40" s="85"/>
      <c r="D40" s="85"/>
      <c r="E40" s="86"/>
      <c r="F40" s="26">
        <f>SUM(F41:F49)</f>
        <v>397268.15230168321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'[2]УК ВР декабрь нар'!FB293+'[2]УК ВР декабрь нар'!FX293</f>
        <v>205179.30513031266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'[2]УК ВР декабрь нар'!FC293+'[2]УК ВР декабрь нар'!FY293</f>
        <v>62412.340942071918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'[2]УК ВР декабрь нар'!FD293+'[2]УК ВР декабрь нар'!FZ293</f>
        <v>1121.8674000000001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'[2]УК ВР декабрь нар'!GG293+'[2]УК ВР декабрь нар'!FL293+'[2]УК ВР декабрь нар'!AK293</f>
        <v>17557.667999999998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'[2]УК ВР декабрь нар'!FS293+'[2]УК ВР декабрь нар'!GL293</f>
        <v>110996.97082929868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65</v>
      </c>
      <c r="B51" s="92"/>
      <c r="C51" s="92"/>
      <c r="D51" s="92"/>
      <c r="E51" s="93"/>
      <c r="F51" s="26">
        <f>F26+F33+F40+F50</f>
        <v>1263160.2068777727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157779.47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72513.91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85265.56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1420939.6768777727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1072383.1000000001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1067417.6200000001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-134137.90290379548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H22" sqref="H2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'Череповецкая 11)2'!A2:G2</f>
        <v>перед собственниками дома по адресу: ул. Череповецкая 11/2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'Череповецкая 11)2'!G6:H6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'Череповецкая 11)2'!G8:H8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203758.71</v>
      </c>
      <c r="F9" s="16">
        <f t="shared" ref="F9:G9" si="0">SUM(F10:F15)</f>
        <v>256065.09000000003</v>
      </c>
      <c r="G9" s="16">
        <f t="shared" si="0"/>
        <v>730.90000000000191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20552.650000000001</v>
      </c>
      <c r="G10" s="18">
        <v>4108.96</v>
      </c>
    </row>
    <row r="11" spans="1:7" ht="15.6" x14ac:dyDescent="0.3">
      <c r="A11" s="50" t="s">
        <v>10</v>
      </c>
      <c r="B11" s="51"/>
      <c r="C11" s="51"/>
      <c r="D11" s="52"/>
      <c r="E11" s="17">
        <v>-9431.2999999999993</v>
      </c>
      <c r="F11" s="17">
        <v>-3970.57</v>
      </c>
      <c r="G11" s="18">
        <v>1017.3</v>
      </c>
    </row>
    <row r="12" spans="1:7" ht="15.6" x14ac:dyDescent="0.3">
      <c r="A12" s="50" t="s">
        <v>11</v>
      </c>
      <c r="B12" s="51"/>
      <c r="C12" s="51"/>
      <c r="D12" s="52"/>
      <c r="E12" s="17">
        <v>105836.14</v>
      </c>
      <c r="F12" s="17">
        <v>115241.19</v>
      </c>
      <c r="G12" s="18">
        <v>3907.41</v>
      </c>
    </row>
    <row r="13" spans="1:7" ht="15.6" x14ac:dyDescent="0.3">
      <c r="A13" s="50" t="s">
        <v>12</v>
      </c>
      <c r="B13" s="51"/>
      <c r="C13" s="51"/>
      <c r="D13" s="52"/>
      <c r="E13" s="17">
        <v>107353.87</v>
      </c>
      <c r="F13" s="17">
        <v>116142.47</v>
      </c>
      <c r="G13" s="18">
        <v>4288.6400000000003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4932.1899999999996</v>
      </c>
      <c r="G14" s="18">
        <v>-16031.23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3167.16</v>
      </c>
      <c r="G15" s="18">
        <v>3439.82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1216023.23</v>
      </c>
      <c r="F16" s="16">
        <f>SUM(F17:F20)</f>
        <v>1226290.52</v>
      </c>
      <c r="G16" s="16">
        <f>SUM(G17:G20)</f>
        <v>122861.16</v>
      </c>
    </row>
    <row r="17" spans="1:12" ht="25.5" customHeight="1" x14ac:dyDescent="0.3">
      <c r="A17" s="95" t="s">
        <v>43</v>
      </c>
      <c r="B17" s="96"/>
      <c r="C17" s="96"/>
      <c r="D17" s="97"/>
      <c r="E17" s="17">
        <v>1067243.81</v>
      </c>
      <c r="F17" s="17">
        <v>1078278.04</v>
      </c>
      <c r="G17" s="18">
        <v>105294.73</v>
      </c>
    </row>
    <row r="18" spans="1:12" ht="15.6" x14ac:dyDescent="0.3">
      <c r="A18" s="43" t="s">
        <v>55</v>
      </c>
      <c r="B18" s="43"/>
      <c r="C18" s="43"/>
      <c r="D18" s="43"/>
      <c r="E18" s="17">
        <v>4930.08</v>
      </c>
      <c r="F18" s="17">
        <v>4920.66</v>
      </c>
      <c r="G18" s="18">
        <v>572.02</v>
      </c>
    </row>
    <row r="19" spans="1:12" ht="15.6" x14ac:dyDescent="0.3">
      <c r="A19" s="43" t="s">
        <v>56</v>
      </c>
      <c r="B19" s="43"/>
      <c r="C19" s="43"/>
      <c r="D19" s="43"/>
      <c r="E19" s="17">
        <v>9186.9599999999991</v>
      </c>
      <c r="F19" s="17">
        <v>9135.08</v>
      </c>
      <c r="G19" s="18">
        <v>1083.94</v>
      </c>
    </row>
    <row r="20" spans="1:12" ht="15.6" x14ac:dyDescent="0.3">
      <c r="A20" s="43" t="s">
        <v>57</v>
      </c>
      <c r="B20" s="43"/>
      <c r="C20" s="43"/>
      <c r="D20" s="43"/>
      <c r="E20" s="17">
        <v>134662.38</v>
      </c>
      <c r="F20" s="17">
        <v>133956.74</v>
      </c>
      <c r="G20" s="18">
        <v>15910.47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0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39">
        <f>'Череповецкая 11)2(2019)'!F59</f>
        <v>-134137.90290379548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20119.59972929431</v>
      </c>
    </row>
    <row r="27" spans="1:12" ht="58.95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'[3]УК ВР декабрь нар'!W293</f>
        <v>3102.9715612855634</v>
      </c>
      <c r="L28" s="40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'[3]УК ВР декабрь нар'!X293</f>
        <v>752.44111097201119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'[3]УК ВР декабрь нар'!Y293</f>
        <v>3708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'[3]УК ВР декабрь нар'!AA293+'[3]УК ВР декабрь нар'!AB293+'[3]УК ВР декабрь нар'!AC293+'[3]УК ВР декабрь нар'!AD293+'[3]УК ВР декабрь нар'!AE293+'[3]УК ВР декабрь нар'!AF293+'[3]УК ВР декабрь нар'!AG293+'[3]УК ВР декабрь нар'!AH293+'[3]УК ВР декабрь нар'!AJ293+'[3]УК ВР декабрь нар'!AL293+'[3]УК ВР декабрь нар'!AN293+'[3]УК ВР декабрь нар'!AO293+'[3]УК ВР декабрь нар'!AP293+'[3]УК ВР декабрь нар'!AQ293+'[3]УК ВР декабрь нар'!AR293+'[3]УК ВР декабрь нар'!AT293</f>
        <v>284.32120000000003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'[3]УК ВР декабрь нар'!AY293</f>
        <v>12271.865857036735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SUM(F35:F39)+167603.91</f>
        <v>359625.0422760545</v>
      </c>
    </row>
    <row r="34" spans="1:12" ht="87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'[3]УК ВР декабрь нар'!CN293+'[3]УК ВР декабрь нар'!DU293</f>
        <v>83599.974119321792</v>
      </c>
      <c r="L35" s="40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'[3]УК ВР декабрь нар'!CO293+'[3]УК ВР декабрь нар'!DV293</f>
        <v>19925.178718259744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'[3]УК ВР декабрь нар'!CP293+'[3]УК ВР декабрь нар'!DW293</f>
        <v>12182.500099999997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'[3]УК ВР декабрь нар'!AI293+'[3]УК ВР декабрь нар'!AJ293+'[3]УК ВР декабрь нар'!AS293+'[3]УК ВР декабрь нар'!BM293+'[3]УК ВР декабрь нар'!DB293+'[3]УК ВР декабрь нар'!EK293+'[3]УК ВР декабрь нар'!AM293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'[3]УК ВР декабрь нар'!DF293+'[3]УК ВР декабрь нар'!EP293</f>
        <v>76313.479338472956</v>
      </c>
    </row>
    <row r="40" spans="1:12" ht="61.2" customHeight="1" x14ac:dyDescent="0.3">
      <c r="A40" s="84" t="s">
        <v>74</v>
      </c>
      <c r="B40" s="85"/>
      <c r="C40" s="85"/>
      <c r="D40" s="85"/>
      <c r="E40" s="86"/>
      <c r="F40" s="26">
        <f>SUM(F41:F49)</f>
        <v>384626.79741131735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'[3]УК ВР декабрь нар'!FB293+'[3]УК ВР декабрь нар'!FX293</f>
        <v>206749.18538267381</v>
      </c>
      <c r="L41" s="40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'[3]УК ВР декабрь нар'!FC293+'[3]УК ВР декабрь нар'!FY293</f>
        <v>55705.973248181144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'[3]УК ВР декабрь нар'!FD293+'[3]УК ВР декабрь нар'!FZ293</f>
        <v>2254.7712000000001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'[3]УК ВР декабрь нар'!GG293+'[3]УК ВР декабрь нар'!FL293+'[3]УК ВР декабрь нар'!FE293+'[3]УК ВР декабрь нар'!AK293</f>
        <v>6363.6984000000002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'[3]УК ВР декабрь нар'!FS293+'[3]УК ВР декабрь нар'!GL293</f>
        <v>113553.1691804624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customHeight="1" x14ac:dyDescent="0.3">
      <c r="A51" s="91" t="s">
        <v>75</v>
      </c>
      <c r="B51" s="92"/>
      <c r="C51" s="92"/>
      <c r="D51" s="92"/>
      <c r="E51" s="93"/>
      <c r="F51" s="26">
        <f>F26+F33+F40+F50</f>
        <v>764371.43941666617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121327.44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36503.360000000001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84824.08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885698.87941666623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1067243.81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1078278.04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47407.027679538354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6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'Череповецкая 11)2'!A2:G2</f>
        <v>перед собственниками дома по адресу: ул. Череповецкая 11/2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'Череповецкая 11)2'!G6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'Череповецкая 11)2'!G8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-9687.2200000000012</v>
      </c>
      <c r="F9" s="16">
        <f t="shared" ref="F9:G9" si="0">SUM(F10:F15)</f>
        <v>9178.7400000000016</v>
      </c>
      <c r="G9" s="16">
        <f t="shared" si="0"/>
        <v>-18135.060000000001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8200.3700000000008</v>
      </c>
      <c r="G10" s="18">
        <v>-4091.41</v>
      </c>
    </row>
    <row r="11" spans="1:7" ht="15.6" x14ac:dyDescent="0.3">
      <c r="A11" s="50" t="s">
        <v>10</v>
      </c>
      <c r="B11" s="51"/>
      <c r="C11" s="51"/>
      <c r="D11" s="52"/>
      <c r="E11" s="17">
        <v>-3829.88</v>
      </c>
      <c r="F11" s="17">
        <v>-3311.91</v>
      </c>
      <c r="G11" s="18">
        <v>499.33</v>
      </c>
    </row>
    <row r="12" spans="1:7" ht="15.6" x14ac:dyDescent="0.3">
      <c r="A12" s="50" t="s">
        <v>11</v>
      </c>
      <c r="B12" s="51"/>
      <c r="C12" s="51"/>
      <c r="D12" s="52"/>
      <c r="E12" s="17">
        <v>-1549.06</v>
      </c>
      <c r="F12" s="17">
        <v>836.03</v>
      </c>
      <c r="G12" s="18">
        <v>1522.32</v>
      </c>
    </row>
    <row r="13" spans="1:7" ht="15.6" x14ac:dyDescent="0.3">
      <c r="A13" s="50" t="s">
        <v>12</v>
      </c>
      <c r="B13" s="51"/>
      <c r="C13" s="51"/>
      <c r="D13" s="52"/>
      <c r="E13" s="17">
        <v>-1387.09</v>
      </c>
      <c r="F13" s="17">
        <v>1197.56</v>
      </c>
      <c r="G13" s="18">
        <v>1703.99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2880.35</v>
      </c>
      <c r="G14" s="18">
        <v>-18911.580000000002</v>
      </c>
    </row>
    <row r="15" spans="1:7" ht="15.6" x14ac:dyDescent="0.3">
      <c r="A15" s="50" t="s">
        <v>68</v>
      </c>
      <c r="B15" s="51"/>
      <c r="C15" s="51"/>
      <c r="D15" s="52"/>
      <c r="E15" s="17">
        <v>-2921.19</v>
      </c>
      <c r="F15" s="17">
        <v>-623.66</v>
      </c>
      <c r="G15" s="18">
        <v>1142.29</v>
      </c>
    </row>
    <row r="16" spans="1:7" ht="15.6" hidden="1" x14ac:dyDescent="0.3">
      <c r="A16" s="53" t="s">
        <v>41</v>
      </c>
      <c r="B16" s="54"/>
      <c r="C16" s="54"/>
      <c r="D16" s="55"/>
      <c r="E16" s="16">
        <f>SUM(E17:E20)</f>
        <v>1302082.45</v>
      </c>
      <c r="F16" s="16">
        <f t="shared" ref="F16:G16" si="1">SUM(F17:F20)</f>
        <v>1262973.1399999999</v>
      </c>
      <c r="G16" s="16">
        <f t="shared" si="1"/>
        <v>161093.69</v>
      </c>
    </row>
    <row r="17" spans="1:12" ht="39" customHeight="1" x14ac:dyDescent="0.3">
      <c r="A17" s="95" t="s">
        <v>78</v>
      </c>
      <c r="B17" s="96"/>
      <c r="C17" s="96"/>
      <c r="D17" s="97"/>
      <c r="E17" s="17">
        <v>1089613.32</v>
      </c>
      <c r="F17" s="17">
        <v>1062992.03</v>
      </c>
      <c r="G17" s="18">
        <v>131039.23999999998</v>
      </c>
    </row>
    <row r="18" spans="1:12" ht="15.6" x14ac:dyDescent="0.3">
      <c r="A18" s="43" t="s">
        <v>55</v>
      </c>
      <c r="B18" s="43"/>
      <c r="C18" s="43"/>
      <c r="D18" s="43"/>
      <c r="E18" s="17">
        <v>2506.29</v>
      </c>
      <c r="F18" s="17">
        <v>2734.13</v>
      </c>
      <c r="G18" s="18">
        <v>344.18</v>
      </c>
    </row>
    <row r="19" spans="1:12" ht="15.6" x14ac:dyDescent="0.3">
      <c r="A19" s="43" t="s">
        <v>56</v>
      </c>
      <c r="B19" s="43"/>
      <c r="C19" s="43"/>
      <c r="D19" s="43"/>
      <c r="E19" s="17">
        <v>9287.93</v>
      </c>
      <c r="F19" s="17">
        <v>9070.43</v>
      </c>
      <c r="G19" s="18">
        <v>1301.44</v>
      </c>
    </row>
    <row r="20" spans="1:12" ht="15.6" x14ac:dyDescent="0.3">
      <c r="A20" s="43" t="s">
        <v>57</v>
      </c>
      <c r="B20" s="43"/>
      <c r="C20" s="43"/>
      <c r="D20" s="43"/>
      <c r="E20" s="17">
        <v>200674.91</v>
      </c>
      <c r="F20" s="17">
        <v>188176.55</v>
      </c>
      <c r="G20" s="18">
        <v>28408.83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39">
        <f>'Череповецкая 11)2(2020)'!F59</f>
        <v>47407.027679538354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260352.74406557987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5">
        <f>'[4]УК ВР декабрь нар'!W293</f>
        <v>6011.9184208647475</v>
      </c>
      <c r="L28" s="40"/>
    </row>
    <row r="29" spans="1:12" ht="15.6" hidden="1" x14ac:dyDescent="0.3">
      <c r="A29" s="73" t="s">
        <v>31</v>
      </c>
      <c r="B29" s="74"/>
      <c r="C29" s="74"/>
      <c r="D29" s="74"/>
      <c r="E29" s="75"/>
      <c r="F29" s="25">
        <f>'[4]УК ВР декабрь нар'!X293</f>
        <v>1341.2523262826583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5">
        <f>'[4]УК ВР декабрь нар'!Y293+'[4]УК ВР декабрь нар'!DX293</f>
        <v>120923.80250000001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5">
        <f>'[4]УК ВР декабрь нар'!AV293+'[4]УК ВР декабрь нар'!BM293+'[4]УК ВР декабрь нар'!BN293+'[4]УК ВР декабрь нар'!BO293+'[4]УК ВР декабрь нар'!BP293+'[4]УК ВР декабрь нар'!EG293+'[4]УК ВР декабрь нар'!EH293+'[4]УК ВР декабрь нар'!EI293+'[4]УК ВР декабрь нар'!EJ293</f>
        <v>113223.65520000001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5">
        <f>'[4]УК ВР декабрь нар'!AY293</f>
        <v>18852.115618432443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SUM(F35:F39)+203649.87</f>
        <v>363764.94796340773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5">
        <f>'[4]УК ВР декабрь нар'!CN293+'[4]УК ВР декабрь нар'!DU293</f>
        <v>83877.184792819986</v>
      </c>
      <c r="L35" s="40"/>
    </row>
    <row r="36" spans="1:12" ht="15.6" hidden="1" x14ac:dyDescent="0.3">
      <c r="A36" s="78" t="s">
        <v>31</v>
      </c>
      <c r="B36" s="78"/>
      <c r="C36" s="78"/>
      <c r="D36" s="78"/>
      <c r="E36" s="78"/>
      <c r="F36" s="25">
        <f>'[4]УК ВР декабрь нар'!CO293+'[4]УК ВР декабрь нар'!DV293</f>
        <v>18376.913789692087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5">
        <f>'[4]УК ВР декабрь нар'!CP293+'[4]УК ВР декабрь нар'!DL293+'[4]УК ВР декабрь нар'!DP293+'[4]УК ВР декабрь нар'!DT293</f>
        <v>10188.934700000002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5">
        <f>'[4]УК ВР декабрь нар'!DB293+'[4]УК ВР декабрь нар'!DY293+'[4]УК ВР декабрь нар'!DZ293+'[4]УК ВР декабрь нар'!EA293+'[4]УК ВР декабрь нар'!EB293+'[4]УК ВР декабрь нар'!EC293+'[4]УК ВР декабрь нар'!ED293+'[4]УК ВР декабрь нар'!EE293+'[4]УК ВР декабрь нар'!EF293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5">
        <f>'[4]УК ВР декабрь нар'!DG293+'[4]УК ВР декабрь нар'!EP293</f>
        <v>47672.044680895691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6">
        <f>SUM(F41:F49)</f>
        <v>458046.26385000005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5">
        <f>'[4]УК ВР декабрь нар'!$EU293+'[4]УК ВР декабрь нар'!FV293+'[4]УК ВР декабрь нар'!EY293</f>
        <v>448823.7</v>
      </c>
      <c r="L41" s="40"/>
    </row>
    <row r="42" spans="1:12" ht="15.6" hidden="1" x14ac:dyDescent="0.3">
      <c r="A42" s="73" t="s">
        <v>31</v>
      </c>
      <c r="B42" s="74"/>
      <c r="C42" s="74"/>
      <c r="D42" s="74"/>
      <c r="E42" s="74"/>
      <c r="F42" s="25"/>
    </row>
    <row r="43" spans="1:12" ht="15.6" hidden="1" x14ac:dyDescent="0.3">
      <c r="A43" s="78" t="s">
        <v>21</v>
      </c>
      <c r="B43" s="78"/>
      <c r="C43" s="78"/>
      <c r="D43" s="78"/>
      <c r="E43" s="73"/>
      <c r="F43" s="25"/>
    </row>
    <row r="44" spans="1:12" ht="15.6" hidden="1" x14ac:dyDescent="0.3">
      <c r="A44" s="73" t="s">
        <v>17</v>
      </c>
      <c r="B44" s="74"/>
      <c r="C44" s="74"/>
      <c r="D44" s="74"/>
      <c r="E44" s="74"/>
      <c r="F44" s="25"/>
    </row>
    <row r="45" spans="1:12" ht="15.6" hidden="1" x14ac:dyDescent="0.3">
      <c r="A45" s="78" t="s">
        <v>22</v>
      </c>
      <c r="B45" s="78"/>
      <c r="C45" s="78"/>
      <c r="D45" s="78"/>
      <c r="E45" s="73"/>
      <c r="F45" s="25"/>
    </row>
    <row r="46" spans="1:12" ht="15.6" hidden="1" x14ac:dyDescent="0.3">
      <c r="A46" s="73" t="s">
        <v>17</v>
      </c>
      <c r="B46" s="74"/>
      <c r="C46" s="74"/>
      <c r="D46" s="74"/>
      <c r="E46" s="74"/>
      <c r="F46" s="25"/>
    </row>
    <row r="47" spans="1:12" ht="15.6" hidden="1" x14ac:dyDescent="0.3">
      <c r="A47" s="78" t="s">
        <v>18</v>
      </c>
      <c r="B47" s="78"/>
      <c r="C47" s="78"/>
      <c r="D47" s="78"/>
      <c r="E47" s="73"/>
      <c r="F47" s="25">
        <f>'[4]УК ВР декабрь нар'!EW293+'[4]УК ВР декабрь нар'!FA293+'[4]УК ВР декабрь нар'!FZ293</f>
        <v>2838.8026500000001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5">
        <f>'[4]УК ВР декабрь нар'!FL293+'[4]УК ВР декабрь нар'!GG293</f>
        <v>6383.7612000000008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5">
        <f>'[4]УК ВР декабрь нар'!FS293+'[4]УК ВР декабрь нар'!GL293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1" t="s">
        <v>75</v>
      </c>
      <c r="B51" s="92"/>
      <c r="C51" s="92"/>
      <c r="D51" s="92"/>
      <c r="E51" s="93"/>
      <c r="F51" s="26">
        <f>F26+F33+F40+F50</f>
        <v>1082163.9558789877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122105.25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32520.31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89584.94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6">
        <f>F51+F52</f>
        <v>1204269.2058789877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1089613.32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1062992.03</v>
      </c>
      <c r="H58" s="28"/>
    </row>
    <row r="59" spans="1:15" ht="15.6" x14ac:dyDescent="0.3">
      <c r="A59" s="90" t="s">
        <v>28</v>
      </c>
      <c r="B59" s="90"/>
      <c r="C59" s="90"/>
      <c r="D59" s="90"/>
      <c r="E59" s="90"/>
      <c r="F59" s="26">
        <f>F25+F57-F56</f>
        <v>-67248.858199449256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Череповецкая 11)2</vt:lpstr>
      <vt:lpstr>Череповецкая 11)2(2019)</vt:lpstr>
      <vt:lpstr>Череповецкая 11)2(2020)</vt:lpstr>
      <vt:lpstr>Череповецкая 11)2(2021)</vt:lpstr>
      <vt:lpstr>'Череповецкая 11)2'!Область_печати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2018-03-29T13:28:08Z</cp:lastPrinted>
  <dcterms:created xsi:type="dcterms:W3CDTF">2013-05-24T09:13:10Z</dcterms:created>
  <dcterms:modified xsi:type="dcterms:W3CDTF">2022-04-14T10:44:46Z</dcterms:modified>
</cp:coreProperties>
</file>